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GA Fellowship Special Call\Sandra Rozo Internship\Uganda Policy Note\Reproducibility package\Data\"/>
    </mc:Choice>
  </mc:AlternateContent>
  <xr:revisionPtr revIDLastSave="0" documentId="8_{142720D6-31A1-481F-B92D-0A4ABAF3F6C7}" xr6:coauthVersionLast="47" xr6:coauthVersionMax="47" xr10:uidLastSave="{00000000-0000-0000-0000-000000000000}"/>
  <bookViews>
    <workbookView xWindow="-110" yWindow="-110" windowWidth="25820" windowHeight="13900" xr2:uid="{9CB2593A-4E07-45F4-BD06-E91B58042F3F}"/>
  </bookViews>
  <sheets>
    <sheet name="refugees by country of origi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D10" i="1" s="1"/>
  <c r="D11" i="1"/>
  <c r="D9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<sst xmlns="http://schemas.openxmlformats.org/spreadsheetml/2006/main" count="17" uniqueCount="17">
  <si>
    <t>Country of origin</t>
  </si>
  <si>
    <t>Date</t>
  </si>
  <si>
    <t>Population</t>
  </si>
  <si>
    <t>Percentage</t>
  </si>
  <si>
    <t>South Sudan</t>
  </si>
  <si>
    <t>DR Congo</t>
  </si>
  <si>
    <t>Sudan</t>
  </si>
  <si>
    <t>Somalia</t>
  </si>
  <si>
    <t>Burundi</t>
  </si>
  <si>
    <t>Eritrea</t>
  </si>
  <si>
    <t>Rwanda</t>
  </si>
  <si>
    <t>Ethiopia</t>
  </si>
  <si>
    <t>Others</t>
  </si>
  <si>
    <t>Total</t>
  </si>
  <si>
    <t>Access Date: October 2025</t>
  </si>
  <si>
    <t>Source: Government, Office of the Prime Minister, UNHCR (2025)</t>
  </si>
  <si>
    <t xml:space="preserve">Link: https://data.unhcr.org/en/country/uga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</si>
</sst>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'refugees by country of origin'!$D$2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6AC9FA9-3126-4E00-92BC-0C219F3BF15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F71-408F-8BF3-CD4F4B43E9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400724-EACB-43AB-89FC-A26801B0107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F71-408F-8BF3-CD4F4B43E92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9FF3B60-9C88-4A97-838B-1E324B5C63B1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F71-408F-8BF3-CD4F4B43E92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A91AFF2-E6FB-402E-B7EB-456324DEBF40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F71-408F-8BF3-CD4F4B43E92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FA49DDD-3EF9-40BC-B86C-6C97FBEE42E7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F71-408F-8BF3-CD4F4B43E92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7A21D8D-0380-45A4-BB2A-920FEEA4B59E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F71-408F-8BF3-CD4F4B43E92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F32DFCD-B263-4D67-AFD8-797A7D0CEE04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F71-408F-8BF3-CD4F4B43E92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E05374B-9EC8-4C9B-B832-D37835A641F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F71-408F-8BF3-CD4F4B43E92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69CDFEE-D43E-474F-806B-CEAA572F186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F71-408F-8BF3-CD4F4B43E9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'refugees by country of origin'!$A$3:$A$11</c:f>
              <c:strCache>
                <c:ptCount val="9"/>
                <c:pt idx="0">
                  <c:v>South Sudan</c:v>
                </c:pt>
                <c:pt idx="1">
                  <c:v>DR Congo</c:v>
                </c:pt>
                <c:pt idx="2">
                  <c:v>Sudan</c:v>
                </c:pt>
                <c:pt idx="3">
                  <c:v>Somalia</c:v>
                </c:pt>
                <c:pt idx="4">
                  <c:v>Burundi</c:v>
                </c:pt>
                <c:pt idx="5">
                  <c:v>Eritrea</c:v>
                </c:pt>
                <c:pt idx="6">
                  <c:v>Rwanda</c:v>
                </c:pt>
                <c:pt idx="7">
                  <c:v>Ethiopia</c:v>
                </c:pt>
                <c:pt idx="8">
                  <c:v>Others</c:v>
                </c:pt>
              </c:strCache>
            </c:strRef>
          </c:cat>
          <c:val>
            <c:numRef>
              <c:f>'refugees by country of origin'!$D$3:$D$11</c:f>
              <c:numCache>
                <c:formatCode>0.0</c:formatCode>
                <c:ptCount val="9"/>
                <c:pt idx="0">
                  <c:v>53.57281265375066</c:v>
                </c:pt>
                <c:pt idx="1">
                  <c:v>33.161985682843543</c:v>
                </c:pt>
                <c:pt idx="2">
                  <c:v>4.7667795172529779</c:v>
                </c:pt>
                <c:pt idx="3">
                  <c:v>2.5250362211732211</c:v>
                </c:pt>
                <c:pt idx="4">
                  <c:v>2.2610159895457391</c:v>
                </c:pt>
                <c:pt idx="5">
                  <c:v>1.9</c:v>
                </c:pt>
                <c:pt idx="6">
                  <c:v>1.2039949316472252</c:v>
                </c:pt>
                <c:pt idx="7">
                  <c:v>0.55405076500580264</c:v>
                </c:pt>
                <c:pt idx="8">
                  <c:v>8.1843660328440121E-2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71-408F-8BF3-CD4F4B43E9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20"/>
        <c:axId val="1172268815"/>
        <c:axId val="1172273807"/>
      </c:barChart>
      <c:catAx>
        <c:axId val="1172268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Country of Origin</a:t>
                </a:r>
              </a:p>
            </c:rich>
          </c:tx>
          <c:layout>
            <c:manualLayout>
              <c:xMode val="edge"/>
              <c:yMode val="edge"/>
              <c:x val="0.43288071560109315"/>
              <c:y val="0.90952767515448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2273807"/>
        <c:crosses val="autoZero"/>
        <c:auto val="1"/>
        <c:lblAlgn val="ctr"/>
        <c:lblOffset val="100"/>
        <c:noMultiLvlLbl val="0"/>
      </c:catAx>
      <c:valAx>
        <c:axId val="11722738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Percentage of Total Refugees (2025)</a:t>
                </a:r>
                <a:endParaRPr lang="en-US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9539419924097006E-2"/>
              <c:y val="0.2243663068248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22688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502457</xdr:colOff>
      <xdr:row>2</xdr:row>
      <xdr:rowOff>28222</xdr:rowOff>
    </xdr:from>
    <xdr:to>
      <xdr:col>17</xdr:col>
      <xdr:colOff>317500</xdr:colOff>
      <xdr:row>22</xdr:row>
      <xdr:rowOff>179714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E3D267-0EBB-45F9-8D9A-B868A691F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EN%2016\Downloads\Awor_Policy%20no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ugee Hosting Districts"/>
      <sheetName val="refugee population in Uganda 19"/>
      <sheetName val="refugees by country of origin"/>
      <sheetName val="Host population by district"/>
      <sheetName val="Policy framework"/>
    </sheetNames>
    <sheetDataSet>
      <sheetData sheetId="0"/>
      <sheetData sheetId="1"/>
      <sheetData sheetId="2">
        <row r="2">
          <cell r="D2" t="str">
            <v>Percentage</v>
          </cell>
        </row>
        <row r="3">
          <cell r="A3" t="str">
            <v>South Sudan</v>
          </cell>
          <cell r="D3">
            <v>53.57281265375066</v>
          </cell>
        </row>
        <row r="4">
          <cell r="A4" t="str">
            <v>DR Congo</v>
          </cell>
          <cell r="D4">
            <v>33.161985682843543</v>
          </cell>
        </row>
        <row r="5">
          <cell r="A5" t="str">
            <v>Sudan</v>
          </cell>
          <cell r="D5">
            <v>4.7667795172529779</v>
          </cell>
        </row>
        <row r="6">
          <cell r="A6" t="str">
            <v>Somalia</v>
          </cell>
          <cell r="D6">
            <v>2.5250362211732211</v>
          </cell>
        </row>
        <row r="7">
          <cell r="A7" t="str">
            <v>Burundi</v>
          </cell>
          <cell r="D7">
            <v>2.2610159895457391</v>
          </cell>
        </row>
        <row r="8">
          <cell r="A8" t="str">
            <v>Eritrea</v>
          </cell>
          <cell r="D8">
            <v>1.9</v>
          </cell>
        </row>
        <row r="9">
          <cell r="A9" t="str">
            <v>Rwanda</v>
          </cell>
          <cell r="D9">
            <v>1.2039949316472252</v>
          </cell>
        </row>
        <row r="10">
          <cell r="A10" t="str">
            <v>Ethiopia</v>
          </cell>
          <cell r="D10">
            <v>0.55405076500580264</v>
          </cell>
        </row>
        <row r="11">
          <cell r="A11" t="str">
            <v>Others</v>
          </cell>
          <cell r="D11">
            <v>8.1843660328440121E-2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7E85-EAAE-4142-93AF-5CEBF62EFE9F}">
  <dimension ref="A2:D17"/>
  <sheetViews>
    <sheetView tabSelected="1" zoomScale="90" zoomScaleNormal="90" workbookViewId="0">
      <selection activeCell="G26" sqref="G26"/>
    </sheetView>
  </sheetViews>
  <sheetFormatPr defaultRowHeight="14.5" x14ac:dyDescent="0.35"/>
  <cols>
    <col min="1" max="1" width="14.90625" bestFit="1" customWidth="1"/>
    <col min="3" max="3" width="9.81640625" bestFit="1" customWidth="1"/>
    <col min="4" max="4" width="10" bestFit="1" customWidth="1"/>
    <col min="8" max="8" width="8.7265625" customWidth="1"/>
  </cols>
  <sheetData>
    <row r="2" spans="1:4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5">
      <c r="A3" t="s">
        <v>4</v>
      </c>
      <c r="B3">
        <v>2025</v>
      </c>
      <c r="C3">
        <v>1025719</v>
      </c>
      <c r="D3" s="2">
        <f>C3/C12*100</f>
        <v>53.57281265375066</v>
      </c>
    </row>
    <row r="4" spans="1:4" x14ac:dyDescent="0.35">
      <c r="A4" t="s">
        <v>5</v>
      </c>
      <c r="B4">
        <v>2025</v>
      </c>
      <c r="C4">
        <v>634928</v>
      </c>
      <c r="D4" s="2">
        <f>C4/C12*100</f>
        <v>33.161985682843543</v>
      </c>
    </row>
    <row r="5" spans="1:4" x14ac:dyDescent="0.35">
      <c r="A5" t="s">
        <v>6</v>
      </c>
      <c r="B5">
        <v>2025</v>
      </c>
      <c r="C5">
        <v>91266</v>
      </c>
      <c r="D5" s="2">
        <f>C5/C12*100</f>
        <v>4.7667795172529779</v>
      </c>
    </row>
    <row r="6" spans="1:4" x14ac:dyDescent="0.35">
      <c r="A6" t="s">
        <v>7</v>
      </c>
      <c r="B6">
        <v>2025</v>
      </c>
      <c r="C6">
        <v>48345</v>
      </c>
      <c r="D6" s="2">
        <f>C6/C12*100</f>
        <v>2.5250362211732211</v>
      </c>
    </row>
    <row r="7" spans="1:4" x14ac:dyDescent="0.35">
      <c r="A7" t="s">
        <v>8</v>
      </c>
      <c r="B7">
        <v>2025</v>
      </c>
      <c r="C7">
        <v>43290</v>
      </c>
      <c r="D7" s="2">
        <f>C7/C12*100</f>
        <v>2.2610159895457391</v>
      </c>
    </row>
    <row r="8" spans="1:4" x14ac:dyDescent="0.35">
      <c r="A8" t="s">
        <v>9</v>
      </c>
      <c r="B8">
        <v>2025</v>
      </c>
      <c r="C8">
        <v>35851</v>
      </c>
      <c r="D8" s="2">
        <v>1.9</v>
      </c>
    </row>
    <row r="9" spans="1:4" x14ac:dyDescent="0.35">
      <c r="A9" t="s">
        <v>10</v>
      </c>
      <c r="B9">
        <v>2025</v>
      </c>
      <c r="C9">
        <v>23052</v>
      </c>
      <c r="D9" s="2">
        <f>C9/C12*100</f>
        <v>1.2039949316472252</v>
      </c>
    </row>
    <row r="10" spans="1:4" x14ac:dyDescent="0.35">
      <c r="A10" t="s">
        <v>11</v>
      </c>
      <c r="B10">
        <v>2025</v>
      </c>
      <c r="C10">
        <v>10608</v>
      </c>
      <c r="D10" s="2">
        <f>C10/C12*100</f>
        <v>0.55405076500580264</v>
      </c>
    </row>
    <row r="11" spans="1:4" x14ac:dyDescent="0.35">
      <c r="A11" t="s">
        <v>12</v>
      </c>
      <c r="B11">
        <v>2025</v>
      </c>
      <c r="C11">
        <v>1567</v>
      </c>
      <c r="D11" s="2">
        <f>C11/C12*100</f>
        <v>8.1843660328440121E-2</v>
      </c>
    </row>
    <row r="12" spans="1:4" x14ac:dyDescent="0.35">
      <c r="A12" t="s">
        <v>13</v>
      </c>
      <c r="C12">
        <f>SUM(C3:C11)</f>
        <v>1914626</v>
      </c>
    </row>
    <row r="15" spans="1:4" x14ac:dyDescent="0.35">
      <c r="A15" t="s">
        <v>16</v>
      </c>
    </row>
    <row r="16" spans="1:4" x14ac:dyDescent="0.35">
      <c r="A16" s="3" t="s">
        <v>15</v>
      </c>
    </row>
    <row r="17" spans="1:1" x14ac:dyDescent="0.35">
      <c r="A17" s="3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refugees by country of origin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OMEN 16</dc:creator>
  <cp:lastModifiedBy>OMEN 16</cp:lastModifiedBy>
  <dcterms:created xsi:type="dcterms:W3CDTF">2025-11-22T09:45:59Z</dcterms:created>
  <dcterms:modified xsi:type="dcterms:W3CDTF">2025-11-22T09:50:04Z</dcterms:modified>
</cp:coreProperties>
</file>